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Heraanbest. perc. 4 LGB inspecties/2.Aanbesteding/b.Offerte 06 07/2.NvI-1/"/>
    </mc:Choice>
  </mc:AlternateContent>
  <xr:revisionPtr revIDLastSave="0" documentId="8_{76390641-F3F0-48F5-9734-920CB31F1E15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Inschrijvingstaat" sheetId="4" r:id="rId1"/>
    <sheet name="Blad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4" l="1"/>
  <c r="H11" i="4"/>
  <c r="H26" i="4"/>
  <c r="H25" i="4"/>
  <c r="H24" i="4"/>
  <c r="H21" i="4"/>
  <c r="H20" i="4"/>
  <c r="H19" i="4"/>
  <c r="H8" i="4"/>
  <c r="H9" i="4"/>
  <c r="H12" i="4"/>
  <c r="H13" i="4"/>
  <c r="H14" i="4"/>
  <c r="H15" i="4"/>
  <c r="H16" i="4"/>
  <c r="H7" i="4"/>
  <c r="H29" i="4" l="1"/>
</calcChain>
</file>

<file path=xl/sharedStrings.xml><?xml version="1.0" encoding="utf-8"?>
<sst xmlns="http://schemas.openxmlformats.org/spreadsheetml/2006/main" count="67" uniqueCount="48">
  <si>
    <t>Omschrijving</t>
  </si>
  <si>
    <t>Prijs per stuk</t>
  </si>
  <si>
    <t>Totaal</t>
  </si>
  <si>
    <t>st</t>
  </si>
  <si>
    <t>Totalen Inschrijving</t>
  </si>
  <si>
    <t>Bestekpost</t>
  </si>
  <si>
    <t>Bijlage</t>
  </si>
  <si>
    <t>Inschrijvingstaat</t>
  </si>
  <si>
    <t>Lichttechnische gebiedsbeoordelingen</t>
  </si>
  <si>
    <t>Voorbereiding en rapportages</t>
  </si>
  <si>
    <t>rap-1</t>
  </si>
  <si>
    <t>rap-2</t>
  </si>
  <si>
    <t>startoverleg</t>
  </si>
  <si>
    <t>voortgangbesprekingen</t>
  </si>
  <si>
    <t>rap-4</t>
  </si>
  <si>
    <t>rap-5</t>
  </si>
  <si>
    <t>opstellen uitvoeringsplanning</t>
  </si>
  <si>
    <t>Verstrekken geografische meetresultaten dmv shapefile</t>
  </si>
  <si>
    <t>rap-6</t>
  </si>
  <si>
    <t>rap-7</t>
  </si>
  <si>
    <t>BLVC scan</t>
  </si>
  <si>
    <t>Aanmelden werkzaamheden bij WWU incl. overleg met WWU</t>
  </si>
  <si>
    <t>Fictieve hoeveelheid</t>
  </si>
  <si>
    <t>Eenheid</t>
  </si>
  <si>
    <t>voorrijd-/aanrijdtijd</t>
  </si>
  <si>
    <t>rap-8</t>
  </si>
  <si>
    <t>Indicatieve beoordelingen gebieden</t>
  </si>
  <si>
    <t>ig-1</t>
  </si>
  <si>
    <t>indicatieve beoordeling gebied</t>
  </si>
  <si>
    <t>0 - 2500 m2</t>
  </si>
  <si>
    <t>ig-2</t>
  </si>
  <si>
    <t>2501 - 10.000 m2</t>
  </si>
  <si>
    <t>ig-3</t>
  </si>
  <si>
    <t>10.001 - 25.000</t>
  </si>
  <si>
    <t>Zorgvuldige beoordeling gebieden</t>
  </si>
  <si>
    <t>zg-1</t>
  </si>
  <si>
    <t>zorgvuldige beoordeling gebied</t>
  </si>
  <si>
    <t>0 - 250 m2</t>
  </si>
  <si>
    <t>zg-2</t>
  </si>
  <si>
    <t>251 - 750 m2</t>
  </si>
  <si>
    <t>zg-3</t>
  </si>
  <si>
    <t>751 - 1.000 m2</t>
  </si>
  <si>
    <t>rap-3-1</t>
  </si>
  <si>
    <t>rap-3-2</t>
  </si>
  <si>
    <t>rap-3-3</t>
  </si>
  <si>
    <t>uitwerken rapportages incl. advies voorzien van drie scenario's en 1-5 locaties</t>
  </si>
  <si>
    <t>uitwerken rapportages incl. advies voorzien van drie scenario's en 6-10 locaties</t>
  </si>
  <si>
    <t>uitwerken rapportages incl. advies voorzien van drie scenario's en 11-15 locaties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</si>
</sst>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b/>
      <sz val="9"/>
      <color rgb="FF000000"/>
      <name val="Corbel"/>
      <family val="2"/>
    </font>
    <font>
      <sz val="10"/>
      <color theme="1"/>
      <name val="Corbel"/>
      <family val="2"/>
    </font>
    <font>
      <sz val="9"/>
      <color rgb="FF000000"/>
      <name val="Corbel"/>
      <family val="2"/>
    </font>
    <font>
      <sz val="9"/>
      <color theme="1"/>
      <name val="Corbel"/>
      <family val="2"/>
    </font>
    <font>
      <b/>
      <sz val="16"/>
      <color theme="1"/>
      <name val="Calibri"/>
      <family val="2"/>
    </font>
    <font>
      <b/>
      <sz val="9"/>
      <color theme="1"/>
      <name val="Corbel"/>
      <family val="2"/>
    </font>
    <font>
      <b/>
      <sz val="9"/>
      <color theme="1"/>
      <name val="Calibri"/>
      <family val="2"/>
    </font>
    <font>
      <sz val="9"/>
      <name val="Corbel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7" fillId="0" borderId="0" xfId="0" applyFont="1"/>
    <xf numFmtId="164" fontId="4" fillId="4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4" fontId="6" fillId="0" borderId="21" xfId="0" applyNumberFormat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9"/>
  <sheetViews>
    <sheetView tabSelected="1" workbookViewId="0">
      <selection activeCell="L12" sqref="L12"/>
    </sheetView>
  </sheetViews>
  <sheetFormatPr defaultRowHeight="14.25" x14ac:dyDescent="0.45"/>
  <cols>
    <col min="1" max="1" width="2.3984375" customWidth="1"/>
    <col min="2" max="2" width="11.265625" customWidth="1"/>
    <col min="3" max="3" width="24.86328125" customWidth="1"/>
    <col min="4" max="4" width="19.1328125" customWidth="1"/>
    <col min="5" max="5" width="12.86328125" customWidth="1"/>
    <col min="6" max="6" width="13.59765625" customWidth="1"/>
    <col min="7" max="7" width="9.3984375" customWidth="1"/>
  </cols>
  <sheetData>
    <row r="1" spans="2:8" ht="21" x14ac:dyDescent="0.65">
      <c r="B1" s="4" t="s">
        <v>6</v>
      </c>
      <c r="C1" s="4" t="s">
        <v>7</v>
      </c>
      <c r="D1" s="4" t="s">
        <v>8</v>
      </c>
    </row>
    <row r="3" spans="2:8" ht="15" customHeight="1" thickBot="1" x14ac:dyDescent="0.5"/>
    <row r="4" spans="2:8" x14ac:dyDescent="0.45">
      <c r="B4" s="48" t="s">
        <v>5</v>
      </c>
      <c r="C4" s="57" t="s">
        <v>0</v>
      </c>
      <c r="D4" s="2"/>
      <c r="E4" s="48" t="s">
        <v>22</v>
      </c>
      <c r="F4" s="60" t="s">
        <v>23</v>
      </c>
      <c r="G4" s="48" t="s">
        <v>1</v>
      </c>
      <c r="H4" s="48" t="s">
        <v>2</v>
      </c>
    </row>
    <row r="5" spans="2:8" ht="15.75" customHeight="1" thickBot="1" x14ac:dyDescent="0.5">
      <c r="B5" s="56"/>
      <c r="C5" s="58"/>
      <c r="D5" s="3"/>
      <c r="E5" s="59"/>
      <c r="F5" s="61"/>
      <c r="G5" s="49"/>
      <c r="H5" s="49"/>
    </row>
    <row r="6" spans="2:8" ht="15" customHeight="1" thickBot="1" x14ac:dyDescent="0.5">
      <c r="B6" s="50" t="s">
        <v>9</v>
      </c>
      <c r="C6" s="51"/>
      <c r="D6" s="51"/>
      <c r="E6" s="51"/>
      <c r="F6" s="51"/>
      <c r="G6" s="51"/>
      <c r="H6" s="52"/>
    </row>
    <row r="7" spans="2:8" ht="15" customHeight="1" x14ac:dyDescent="0.45">
      <c r="B7" s="29" t="s">
        <v>10</v>
      </c>
      <c r="C7" s="41" t="s">
        <v>12</v>
      </c>
      <c r="D7" s="42"/>
      <c r="E7" s="36">
        <v>48</v>
      </c>
      <c r="F7" s="36" t="s">
        <v>3</v>
      </c>
      <c r="G7" s="37"/>
      <c r="H7" s="39">
        <f>G7*E7</f>
        <v>0</v>
      </c>
    </row>
    <row r="8" spans="2:8" ht="15.75" customHeight="1" x14ac:dyDescent="0.45">
      <c r="B8" s="30" t="s">
        <v>11</v>
      </c>
      <c r="C8" s="43" t="s">
        <v>24</v>
      </c>
      <c r="D8" s="44"/>
      <c r="E8" s="38">
        <v>48</v>
      </c>
      <c r="F8" s="38" t="s">
        <v>3</v>
      </c>
      <c r="G8" s="39"/>
      <c r="H8" s="39">
        <f t="shared" ref="H8:H16" si="0">G8*E8</f>
        <v>0</v>
      </c>
    </row>
    <row r="9" spans="2:8" ht="25.5" customHeight="1" x14ac:dyDescent="0.45">
      <c r="B9" s="30" t="s">
        <v>42</v>
      </c>
      <c r="C9" s="43" t="s">
        <v>45</v>
      </c>
      <c r="D9" s="44"/>
      <c r="E9" s="38">
        <v>15</v>
      </c>
      <c r="F9" s="38" t="s">
        <v>3</v>
      </c>
      <c r="G9" s="39"/>
      <c r="H9" s="39">
        <f t="shared" si="0"/>
        <v>0</v>
      </c>
    </row>
    <row r="10" spans="2:8" ht="27.75" customHeight="1" x14ac:dyDescent="0.45">
      <c r="B10" s="30" t="s">
        <v>43</v>
      </c>
      <c r="C10" s="43" t="s">
        <v>46</v>
      </c>
      <c r="D10" s="44"/>
      <c r="E10" s="38">
        <v>20</v>
      </c>
      <c r="F10" s="38" t="s">
        <v>3</v>
      </c>
      <c r="G10" s="39"/>
      <c r="H10" s="39">
        <f t="shared" si="0"/>
        <v>0</v>
      </c>
    </row>
    <row r="11" spans="2:8" ht="30" customHeight="1" x14ac:dyDescent="0.45">
      <c r="B11" s="30" t="s">
        <v>44</v>
      </c>
      <c r="C11" s="43" t="s">
        <v>47</v>
      </c>
      <c r="D11" s="44"/>
      <c r="E11" s="38">
        <v>13</v>
      </c>
      <c r="F11" s="38" t="s">
        <v>3</v>
      </c>
      <c r="G11" s="39"/>
      <c r="H11" s="39">
        <f t="shared" si="0"/>
        <v>0</v>
      </c>
    </row>
    <row r="12" spans="2:8" ht="15" customHeight="1" x14ac:dyDescent="0.45">
      <c r="B12" s="30" t="s">
        <v>14</v>
      </c>
      <c r="C12" s="31" t="s">
        <v>13</v>
      </c>
      <c r="D12" s="40"/>
      <c r="E12" s="38">
        <v>15</v>
      </c>
      <c r="F12" s="38" t="s">
        <v>3</v>
      </c>
      <c r="G12" s="39"/>
      <c r="H12" s="39">
        <f t="shared" si="0"/>
        <v>0</v>
      </c>
    </row>
    <row r="13" spans="2:8" ht="15" customHeight="1" x14ac:dyDescent="0.45">
      <c r="B13" s="30" t="s">
        <v>15</v>
      </c>
      <c r="C13" s="31" t="s">
        <v>16</v>
      </c>
      <c r="D13" s="40"/>
      <c r="E13" s="38">
        <v>48</v>
      </c>
      <c r="F13" s="38" t="s">
        <v>3</v>
      </c>
      <c r="G13" s="39"/>
      <c r="H13" s="39">
        <f t="shared" si="0"/>
        <v>0</v>
      </c>
    </row>
    <row r="14" spans="2:8" ht="15.75" customHeight="1" x14ac:dyDescent="0.45">
      <c r="B14" s="21" t="s">
        <v>18</v>
      </c>
      <c r="C14" s="43" t="s">
        <v>17</v>
      </c>
      <c r="D14" s="44"/>
      <c r="E14" s="38">
        <v>48</v>
      </c>
      <c r="F14" s="38" t="s">
        <v>3</v>
      </c>
      <c r="G14" s="39"/>
      <c r="H14" s="39">
        <f t="shared" si="0"/>
        <v>0</v>
      </c>
    </row>
    <row r="15" spans="2:8" ht="15" customHeight="1" x14ac:dyDescent="0.45">
      <c r="B15" s="21" t="s">
        <v>19</v>
      </c>
      <c r="C15" s="43" t="s">
        <v>20</v>
      </c>
      <c r="D15" s="44"/>
      <c r="E15" s="38">
        <v>8</v>
      </c>
      <c r="F15" s="38" t="s">
        <v>3</v>
      </c>
      <c r="G15" s="39"/>
      <c r="H15" s="39">
        <f t="shared" si="0"/>
        <v>0</v>
      </c>
    </row>
    <row r="16" spans="2:8" ht="15.75" customHeight="1" x14ac:dyDescent="0.45">
      <c r="B16" s="21" t="s">
        <v>25</v>
      </c>
      <c r="C16" s="43" t="s">
        <v>21</v>
      </c>
      <c r="D16" s="44"/>
      <c r="E16" s="38">
        <v>8</v>
      </c>
      <c r="F16" s="38" t="s">
        <v>3</v>
      </c>
      <c r="G16" s="39"/>
      <c r="H16" s="39">
        <f t="shared" si="0"/>
        <v>0</v>
      </c>
    </row>
    <row r="17" spans="2:8" ht="15.75" customHeight="1" thickBot="1" x14ac:dyDescent="0.5">
      <c r="B17" s="6"/>
      <c r="C17" s="18"/>
      <c r="D17" s="19"/>
      <c r="E17" s="11"/>
      <c r="F17" s="11"/>
      <c r="G17" s="11"/>
      <c r="H17" s="11"/>
    </row>
    <row r="18" spans="2:8" ht="14.65" thickBot="1" x14ac:dyDescent="0.5">
      <c r="B18" s="53" t="s">
        <v>26</v>
      </c>
      <c r="C18" s="54"/>
      <c r="D18" s="54"/>
      <c r="E18" s="54"/>
      <c r="F18" s="54"/>
      <c r="G18" s="54"/>
      <c r="H18" s="55"/>
    </row>
    <row r="19" spans="2:8" x14ac:dyDescent="0.45">
      <c r="B19" s="20" t="s">
        <v>27</v>
      </c>
      <c r="C19" s="32" t="s">
        <v>28</v>
      </c>
      <c r="D19" s="33" t="s">
        <v>29</v>
      </c>
      <c r="E19" s="8">
        <v>60</v>
      </c>
      <c r="F19" s="8" t="s">
        <v>3</v>
      </c>
      <c r="G19" s="9"/>
      <c r="H19" s="39">
        <f>G19*E19</f>
        <v>0</v>
      </c>
    </row>
    <row r="20" spans="2:8" x14ac:dyDescent="0.45">
      <c r="B20" s="24" t="s">
        <v>30</v>
      </c>
      <c r="C20" s="34" t="s">
        <v>28</v>
      </c>
      <c r="D20" s="35" t="s">
        <v>31</v>
      </c>
      <c r="E20" s="22">
        <v>80</v>
      </c>
      <c r="F20" s="22" t="s">
        <v>3</v>
      </c>
      <c r="G20" s="23"/>
      <c r="H20" s="39">
        <f>G20*E20</f>
        <v>0</v>
      </c>
    </row>
    <row r="21" spans="2:8" ht="15.75" customHeight="1" x14ac:dyDescent="0.45">
      <c r="B21" s="24" t="s">
        <v>32</v>
      </c>
      <c r="C21" s="34" t="s">
        <v>28</v>
      </c>
      <c r="D21" s="35" t="s">
        <v>33</v>
      </c>
      <c r="E21" s="27">
        <v>32</v>
      </c>
      <c r="F21" s="27" t="s">
        <v>3</v>
      </c>
      <c r="G21" s="28"/>
      <c r="H21" s="39">
        <f>G21*E21</f>
        <v>0</v>
      </c>
    </row>
    <row r="22" spans="2:8" ht="15.75" customHeight="1" thickBot="1" x14ac:dyDescent="0.5">
      <c r="B22" s="7"/>
      <c r="C22" s="13"/>
      <c r="D22" s="16"/>
      <c r="E22" s="10"/>
      <c r="F22" s="10"/>
      <c r="G22" s="10"/>
      <c r="H22" s="1"/>
    </row>
    <row r="23" spans="2:8" ht="15.75" customHeight="1" thickBot="1" x14ac:dyDescent="0.5">
      <c r="B23" s="53" t="s">
        <v>34</v>
      </c>
      <c r="C23" s="54"/>
      <c r="D23" s="54"/>
      <c r="E23" s="54"/>
      <c r="F23" s="54"/>
      <c r="G23" s="54"/>
      <c r="H23" s="62"/>
    </row>
    <row r="24" spans="2:8" ht="15.75" customHeight="1" x14ac:dyDescent="0.45">
      <c r="B24" s="20" t="s">
        <v>35</v>
      </c>
      <c r="C24" s="12" t="s">
        <v>36</v>
      </c>
      <c r="D24" s="15" t="s">
        <v>37</v>
      </c>
      <c r="E24" s="8">
        <v>60</v>
      </c>
      <c r="F24" s="8" t="s">
        <v>3</v>
      </c>
      <c r="G24" s="9"/>
      <c r="H24" s="39">
        <f>G24*E24</f>
        <v>0</v>
      </c>
    </row>
    <row r="25" spans="2:8" x14ac:dyDescent="0.45">
      <c r="B25" s="24" t="s">
        <v>38</v>
      </c>
      <c r="C25" s="25" t="s">
        <v>36</v>
      </c>
      <c r="D25" s="26" t="s">
        <v>39</v>
      </c>
      <c r="E25" s="27">
        <v>80</v>
      </c>
      <c r="F25" s="27" t="s">
        <v>3</v>
      </c>
      <c r="G25" s="28"/>
      <c r="H25" s="39">
        <f>G25*E25</f>
        <v>0</v>
      </c>
    </row>
    <row r="26" spans="2:8" x14ac:dyDescent="0.45">
      <c r="B26" s="24" t="s">
        <v>40</v>
      </c>
      <c r="C26" s="25" t="s">
        <v>36</v>
      </c>
      <c r="D26" s="26" t="s">
        <v>41</v>
      </c>
      <c r="E26" s="27">
        <v>32</v>
      </c>
      <c r="F26" s="27" t="s">
        <v>3</v>
      </c>
      <c r="G26" s="28"/>
      <c r="H26" s="39">
        <f>G26*E26</f>
        <v>0</v>
      </c>
    </row>
    <row r="27" spans="2:8" ht="15.75" customHeight="1" thickBot="1" x14ac:dyDescent="0.5">
      <c r="B27" s="7"/>
      <c r="C27" s="13"/>
      <c r="D27" s="16"/>
      <c r="E27" s="10"/>
      <c r="F27" s="10"/>
      <c r="G27" s="10"/>
      <c r="H27" s="1"/>
    </row>
    <row r="28" spans="2:8" ht="14.65" thickBot="1" x14ac:dyDescent="0.5">
      <c r="B28" s="7"/>
      <c r="C28" s="14"/>
      <c r="D28" s="17"/>
      <c r="E28" s="10"/>
      <c r="F28" s="10"/>
      <c r="G28" s="10"/>
      <c r="H28" s="1"/>
    </row>
    <row r="29" spans="2:8" ht="14.65" thickBot="1" x14ac:dyDescent="0.5">
      <c r="B29" s="45" t="s">
        <v>4</v>
      </c>
      <c r="C29" s="46"/>
      <c r="D29" s="46"/>
      <c r="E29" s="46"/>
      <c r="F29" s="46"/>
      <c r="G29" s="47"/>
      <c r="H29" s="5">
        <f>SUM(H7:H27)</f>
        <v>0</v>
      </c>
    </row>
  </sheetData>
  <mergeCells count="18">
    <mergeCell ref="C10:D10"/>
    <mergeCell ref="C11:D11"/>
    <mergeCell ref="C7:D7"/>
    <mergeCell ref="C14:D14"/>
    <mergeCell ref="B29:G29"/>
    <mergeCell ref="H4:H5"/>
    <mergeCell ref="B6:H6"/>
    <mergeCell ref="C9:D9"/>
    <mergeCell ref="C16:D16"/>
    <mergeCell ref="B18:H18"/>
    <mergeCell ref="B4:B5"/>
    <mergeCell ref="C4:C5"/>
    <mergeCell ref="E4:E5"/>
    <mergeCell ref="F4:F5"/>
    <mergeCell ref="G4:G5"/>
    <mergeCell ref="B23:H23"/>
    <mergeCell ref="C8:D8"/>
    <mergeCell ref="C15:D15"/>
  </mergeCells>
  <phoneticPr fontId="1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8851FA-BCED-4C79-AA94-EA7F9159D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CBCAE7-E0AC-49B4-8A59-5F82191DE2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33431-1564-4296-80C2-19205162E3D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3c00aa1-68ae-4e3c-8bd7-0da97e7bbdc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Inschrijvingstaat</vt:lpstr>
      <vt:lpstr>Blad3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Edith Weersink</cp:lastModifiedBy>
  <cp:lastPrinted>2020-02-27T15:17:52Z</cp:lastPrinted>
  <dcterms:created xsi:type="dcterms:W3CDTF">2020-01-20T10:12:47Z</dcterms:created>
  <dcterms:modified xsi:type="dcterms:W3CDTF">2021-03-04T17:09:38Z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